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lStroi\Desktop\МОЁ\МП 2025 год ОБЩАЯ\МП 2025 ИТОГ 26.12.2025 актуал\"/>
    </mc:Choice>
  </mc:AlternateContent>
  <bookViews>
    <workbookView xWindow="0" yWindow="0" windowWidth="28800" windowHeight="11730" tabRatio="500"/>
  </bookViews>
  <sheets>
    <sheet name="Приложение 2" sheetId="1" r:id="rId1"/>
  </sheets>
  <definedNames>
    <definedName name="_xlnm.Print_Titles" localSheetId="0">'Приложение 2'!$5:$8</definedName>
    <definedName name="_xlnm.Print_Area" localSheetId="0">'Приложение 2'!$A$1:$L$30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" i="1" l="1"/>
  <c r="I11" i="1"/>
  <c r="K15" i="1"/>
  <c r="J15" i="1"/>
  <c r="I15" i="1"/>
  <c r="H15" i="1"/>
  <c r="G15" i="1"/>
  <c r="G17" i="1"/>
  <c r="G18" i="1"/>
  <c r="G19" i="1"/>
  <c r="G23" i="1"/>
  <c r="G21" i="1"/>
  <c r="G20" i="1"/>
  <c r="G29" i="1"/>
  <c r="H21" i="1"/>
  <c r="H11" i="1" l="1"/>
  <c r="H9" i="1" s="1"/>
  <c r="G25" i="1"/>
  <c r="G12" i="1" l="1"/>
  <c r="G10" i="1" s="1"/>
  <c r="G27" i="1"/>
  <c r="G24" i="1"/>
  <c r="G14" i="1"/>
</calcChain>
</file>

<file path=xl/sharedStrings.xml><?xml version="1.0" encoding="utf-8"?>
<sst xmlns="http://schemas.openxmlformats.org/spreadsheetml/2006/main" count="39" uniqueCount="39">
  <si>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</si>
  <si>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</si>
  <si>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</si>
  <si>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</si>
  <si>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</si>
  <si>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</si>
  <si>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</si>
  <si>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2025г.</t>
  </si>
  <si>
    <t>2026г.</t>
  </si>
  <si>
    <t>2027г.</t>
  </si>
  <si>
    <t>2028г.</t>
  </si>
  <si>
    <t>Всего</t>
  </si>
  <si>
    <t>В т.ч. местный бюджет</t>
  </si>
  <si>
    <t xml:space="preserve">Краевой бюджет </t>
  </si>
  <si>
    <t>1</t>
  </si>
  <si>
    <t>1.2</t>
  </si>
  <si>
    <t>1.3</t>
  </si>
  <si>
    <t>Ресурсное обеспечение Муниципальной программы «Энергосбережение и повышение энергетической эффективности в Дальнереченском муниципальном районе на 2025-2028 годы»</t>
  </si>
  <si>
    <t>Муниципальная программа  Дальнереченского муниципального района «Энергосбережение и повышение энергетической эффективности в Дальнереченском муниципальном районе на 2025-2028 годы»</t>
  </si>
  <si>
    <t>Основное мероприятие  "Энергосбережение и повышение энергетической эффективности в коммунальной сфере Дальнереченского муниципального района"</t>
  </si>
  <si>
    <t>Замена котельного оборудования</t>
  </si>
  <si>
    <t xml:space="preserve">  Экспертиза стоимости сметной документации</t>
  </si>
  <si>
    <t>Капитальный ремонт узла учёта тепловой энергии</t>
  </si>
  <si>
    <t xml:space="preserve">      Выполнение неотложных работ по гидравлическому испытанию системы отопления в МКД № 119, МКД № 138 п.Филино Дальнереченского муниципального района Приморского края</t>
  </si>
  <si>
    <t>Приложение № 3</t>
  </si>
  <si>
    <t xml:space="preserve">Отдельные мероприятия  </t>
  </si>
  <si>
    <t>Основное мероприятие  "Энергосбережение и повышение энергетической эффективности в муниципальных учреждениях  Дальнереченского муниципального района"</t>
  </si>
  <si>
    <t>2</t>
  </si>
  <si>
    <t>2.1</t>
  </si>
  <si>
    <t>2.2</t>
  </si>
  <si>
    <t>2.3</t>
  </si>
  <si>
    <t>2.4</t>
  </si>
  <si>
    <t>2.5</t>
  </si>
  <si>
    <t>Ремонт сетей и внутренних систем теплоснабжения</t>
  </si>
  <si>
    <t>1.1</t>
  </si>
  <si>
    <t>Замена (установка) приборов учета</t>
  </si>
  <si>
    <t>Утепление зданий</t>
  </si>
  <si>
    <t>Энергетическое обследование зданий</t>
  </si>
  <si>
    <t>к постановлению администрации Дальнереченского муниципального округа от " 26 " декабря 2025г. № 675 -па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</si>
</sst>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5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 applyAlignment="1" applyProtection="1"/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1" fontId="0" fillId="0" borderId="0" xfId="0" applyNumberFormat="1" applyAlignment="1" applyProtection="1"/>
    <xf numFmtId="4" fontId="3" fillId="0" borderId="4" xfId="0" applyNumberFormat="1" applyFont="1" applyBorder="1" applyAlignment="1" applyProtection="1">
      <alignment horizontal="center" vertical="center" wrapText="1"/>
    </xf>
    <xf numFmtId="4" fontId="3" fillId="2" borderId="4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7" xfId="0" applyBorder="1"/>
    <xf numFmtId="0" fontId="0" fillId="0" borderId="0" xfId="0" applyBorder="1"/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vertical="center"/>
    </xf>
    <xf numFmtId="0" fontId="1" fillId="0" borderId="5" xfId="0" applyFont="1" applyBorder="1" applyAlignment="1" applyProtection="1">
      <alignment horizontal="center" vertical="center" wrapText="1"/>
    </xf>
    <xf numFmtId="164" fontId="1" fillId="0" borderId="5" xfId="0" applyNumberFormat="1" applyFont="1" applyBorder="1" applyAlignment="1" applyProtection="1">
      <alignment horizontal="center" vertical="center" wrapText="1"/>
    </xf>
    <xf numFmtId="165" fontId="1" fillId="0" borderId="5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164" fontId="3" fillId="0" borderId="5" xfId="0" applyNumberFormat="1" applyFont="1" applyBorder="1" applyAlignment="1" applyProtection="1">
      <alignment horizontal="center" vertical="center" wrapText="1"/>
    </xf>
    <xf numFmtId="165" fontId="3" fillId="0" borderId="5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vertical="center" wrapText="1"/>
    </xf>
    <xf numFmtId="164" fontId="1" fillId="0" borderId="5" xfId="0" applyNumberFormat="1" applyFont="1" applyBorder="1" applyAlignment="1" applyProtection="1">
      <alignment vertical="center" wrapText="1"/>
    </xf>
    <xf numFmtId="165" fontId="1" fillId="0" borderId="5" xfId="0" applyNumberFormat="1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horizontal="right" vertical="center" wrapText="1"/>
    </xf>
    <xf numFmtId="164" fontId="1" fillId="0" borderId="5" xfId="0" applyNumberFormat="1" applyFont="1" applyBorder="1" applyAlignment="1" applyProtection="1">
      <alignment horizontal="righ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4" fontId="1" fillId="0" borderId="2" xfId="0" applyNumberFormat="1" applyFont="1" applyBorder="1" applyAlignment="1" applyProtection="1">
      <alignment horizontal="right" vertical="center" wrapText="1"/>
    </xf>
    <xf numFmtId="4" fontId="1" fillId="0" borderId="6" xfId="0" applyNumberFormat="1" applyFont="1" applyBorder="1" applyAlignment="1" applyProtection="1">
      <alignment horizontal="right" vertical="center" wrapText="1"/>
    </xf>
    <xf numFmtId="4" fontId="1" fillId="2" borderId="4" xfId="0" applyNumberFormat="1" applyFont="1" applyFill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4" fontId="3" fillId="0" borderId="6" xfId="0" applyNumberFormat="1" applyFont="1" applyBorder="1" applyAlignment="1" applyProtection="1">
      <alignment horizontal="right" vertical="center" wrapText="1"/>
    </xf>
    <xf numFmtId="4" fontId="1" fillId="2" borderId="6" xfId="0" applyNumberFormat="1" applyFont="1" applyFill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horizontal="right" vertical="center" wrapText="1"/>
    </xf>
    <xf numFmtId="4" fontId="3" fillId="0" borderId="5" xfId="0" applyNumberFormat="1" applyFont="1" applyBorder="1" applyAlignment="1" applyProtection="1">
      <alignment horizontal="right" vertical="center" wrapText="1"/>
    </xf>
    <xf numFmtId="4" fontId="3" fillId="0" borderId="6" xfId="0" applyNumberFormat="1" applyFont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right" vertical="center" wrapText="1"/>
    </xf>
    <xf numFmtId="164" fontId="3" fillId="0" borderId="2" xfId="0" applyNumberFormat="1" applyFont="1" applyBorder="1" applyAlignment="1" applyProtection="1">
      <alignment vertical="center" wrapText="1"/>
    </xf>
    <xf numFmtId="4" fontId="3" fillId="2" borderId="5" xfId="0" applyNumberFormat="1" applyFont="1" applyFill="1" applyBorder="1" applyAlignment="1" applyProtection="1">
      <alignment horizontal="right" vertical="center" wrapText="1"/>
    </xf>
    <xf numFmtId="4" fontId="3" fillId="2" borderId="6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4" fontId="1" fillId="0" borderId="5" xfId="0" applyNumberFormat="1" applyFont="1" applyBorder="1" applyAlignment="1" applyProtection="1">
      <alignment horizontal="right" vertical="center" wrapText="1"/>
    </xf>
    <xf numFmtId="4" fontId="1" fillId="0" borderId="6" xfId="0" applyNumberFormat="1" applyFont="1" applyBorder="1" applyAlignment="1" applyProtection="1">
      <alignment horizontal="right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164" fontId="1" fillId="0" borderId="5" xfId="0" applyNumberFormat="1" applyFont="1" applyBorder="1" applyAlignment="1" applyProtection="1">
      <alignment vertical="center" wrapText="1"/>
    </xf>
    <xf numFmtId="164" fontId="1" fillId="0" borderId="6" xfId="0" applyNumberFormat="1" applyFont="1" applyBorder="1" applyAlignment="1" applyProtection="1">
      <alignment vertical="center" wrapText="1"/>
    </xf>
    <xf numFmtId="165" fontId="1" fillId="0" borderId="5" xfId="0" applyNumberFormat="1" applyFont="1" applyBorder="1" applyAlignment="1" applyProtection="1">
      <alignment vertical="center" wrapText="1"/>
    </xf>
    <xf numFmtId="165" fontId="1" fillId="0" borderId="6" xfId="0" applyNumberFormat="1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horizontal="right" vertical="center" wrapText="1"/>
    </xf>
    <xf numFmtId="164" fontId="1" fillId="0" borderId="5" xfId="0" applyNumberFormat="1" applyFont="1" applyBorder="1" applyAlignment="1" applyProtection="1">
      <alignment horizontal="right" vertical="center" wrapText="1"/>
    </xf>
    <xf numFmtId="164" fontId="1" fillId="0" borderId="6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right" vertical="center" wrapText="1"/>
    </xf>
    <xf numFmtId="4" fontId="4" fillId="0" borderId="5" xfId="0" applyNumberFormat="1" applyFont="1" applyBorder="1" applyAlignment="1" applyProtection="1">
      <alignment horizontal="right" vertical="center" wrapText="1"/>
    </xf>
    <xf numFmtId="4" fontId="4" fillId="0" borderId="6" xfId="0" applyNumberFormat="1" applyFont="1" applyBorder="1" applyAlignment="1" applyProtection="1">
      <alignment horizontal="right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horizontal="center" vertical="center" wrapText="1"/>
    </xf>
    <xf numFmtId="4" fontId="3" fillId="0" borderId="6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30"/>
  <sheetViews>
    <sheetView tabSelected="1" view="pageBreakPreview" zoomScaleNormal="100" workbookViewId="0">
      <selection activeCell="K2" sqref="K2"/>
    </sheetView>
  </sheetViews>
  <sheetFormatPr defaultColWidth="8.7109375" defaultRowHeight="15" x14ac:dyDescent="0.25"/>
  <cols>
    <col min="1" max="1" width="8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4" style="1" customWidth="1"/>
    <col min="8" max="9" width="15.7109375" style="1" customWidth="1"/>
    <col min="10" max="10" width="15.28515625" style="1" customWidth="1"/>
    <col min="11" max="11" width="19.5703125" style="1" customWidth="1"/>
    <col min="12" max="12" width="5.42578125" customWidth="1"/>
    <col min="13" max="13" width="7.140625" customWidth="1"/>
  </cols>
  <sheetData>
    <row r="1" spans="1:16" x14ac:dyDescent="0.25">
      <c r="K1" s="15" t="s">
        <v>24</v>
      </c>
    </row>
    <row r="2" spans="1:16" x14ac:dyDescent="0.25">
      <c r="K2" s="15" t="s">
        <v>38</v>
      </c>
    </row>
    <row r="4" spans="1:16" ht="46.5" customHeight="1" x14ac:dyDescent="0.25">
      <c r="A4" s="78" t="s">
        <v>17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6" ht="38.25" customHeight="1" x14ac:dyDescent="0.25">
      <c r="A5" s="79"/>
      <c r="B5" s="61"/>
      <c r="C5" s="73" t="s">
        <v>0</v>
      </c>
      <c r="D5" s="73"/>
      <c r="E5" s="73"/>
      <c r="F5" s="73"/>
      <c r="G5" s="80" t="s">
        <v>1</v>
      </c>
      <c r="H5" s="73" t="s">
        <v>2</v>
      </c>
      <c r="I5" s="73"/>
      <c r="J5" s="73"/>
      <c r="K5" s="73"/>
    </row>
    <row r="6" spans="1:16" ht="7.5" customHeight="1" x14ac:dyDescent="0.25">
      <c r="A6" s="79"/>
      <c r="B6" s="61"/>
      <c r="C6" s="73"/>
      <c r="D6" s="73"/>
      <c r="E6" s="73"/>
      <c r="F6" s="73"/>
      <c r="G6" s="80"/>
      <c r="H6" s="73"/>
      <c r="I6" s="73"/>
      <c r="J6" s="73"/>
      <c r="K6" s="73"/>
    </row>
    <row r="7" spans="1:16" ht="17.25" customHeight="1" x14ac:dyDescent="0.25">
      <c r="A7" s="79"/>
      <c r="B7" s="61"/>
      <c r="C7" s="2" t="s">
        <v>3</v>
      </c>
      <c r="D7" s="2" t="s">
        <v>4</v>
      </c>
      <c r="E7" s="2" t="s">
        <v>5</v>
      </c>
      <c r="F7" s="2" t="s">
        <v>6</v>
      </c>
      <c r="G7" s="4"/>
      <c r="H7" s="3" t="s">
        <v>7</v>
      </c>
      <c r="I7" s="2" t="s">
        <v>8</v>
      </c>
      <c r="J7" s="2" t="s">
        <v>9</v>
      </c>
      <c r="K7" s="2" t="s">
        <v>10</v>
      </c>
    </row>
    <row r="8" spans="1:16" x14ac:dyDescent="0.25">
      <c r="A8" s="5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3">
        <v>8</v>
      </c>
      <c r="I8" s="2">
        <v>9</v>
      </c>
      <c r="J8" s="2">
        <v>10</v>
      </c>
      <c r="K8" s="2">
        <v>11</v>
      </c>
    </row>
    <row r="9" spans="1:16" ht="19.5" customHeight="1" x14ac:dyDescent="0.25">
      <c r="A9" s="61" t="s">
        <v>18</v>
      </c>
      <c r="B9" s="61"/>
      <c r="C9" s="62">
        <v>0</v>
      </c>
      <c r="D9" s="74">
        <v>0</v>
      </c>
      <c r="E9" s="42">
        <v>2500000000</v>
      </c>
      <c r="F9" s="67">
        <v>0</v>
      </c>
      <c r="G9" s="6" t="s">
        <v>11</v>
      </c>
      <c r="H9" s="81">
        <f>H11</f>
        <v>3887978.77</v>
      </c>
      <c r="I9" s="75">
        <f>I11</f>
        <v>2748646.27</v>
      </c>
      <c r="J9" s="75">
        <v>650000</v>
      </c>
      <c r="K9" s="75">
        <v>700000</v>
      </c>
      <c r="L9" s="7"/>
      <c r="M9" s="7"/>
      <c r="N9" s="7"/>
      <c r="O9" s="7"/>
      <c r="P9" s="7"/>
    </row>
    <row r="10" spans="1:16" ht="19.5" customHeight="1" x14ac:dyDescent="0.25">
      <c r="A10" s="61"/>
      <c r="B10" s="61"/>
      <c r="C10" s="62"/>
      <c r="D10" s="74"/>
      <c r="E10" s="42"/>
      <c r="F10" s="67"/>
      <c r="G10" s="8">
        <f>G12</f>
        <v>7986625.04</v>
      </c>
      <c r="H10" s="81"/>
      <c r="I10" s="76"/>
      <c r="J10" s="76"/>
      <c r="K10" s="76"/>
      <c r="L10" s="7"/>
      <c r="M10" s="7"/>
      <c r="N10" s="7"/>
      <c r="O10" s="7"/>
      <c r="P10" s="7"/>
    </row>
    <row r="11" spans="1:16" ht="18.75" customHeight="1" x14ac:dyDescent="0.25">
      <c r="A11" s="61"/>
      <c r="B11" s="61"/>
      <c r="C11" s="62"/>
      <c r="D11" s="74"/>
      <c r="E11" s="42"/>
      <c r="F11" s="67"/>
      <c r="G11" s="6" t="s">
        <v>12</v>
      </c>
      <c r="H11" s="81">
        <f>H15</f>
        <v>3887978.77</v>
      </c>
      <c r="I11" s="75">
        <f>I15</f>
        <v>2748646.27</v>
      </c>
      <c r="J11" s="75">
        <v>650000</v>
      </c>
      <c r="K11" s="75">
        <v>700000</v>
      </c>
      <c r="L11" s="7"/>
      <c r="M11" s="7"/>
      <c r="N11" s="7"/>
      <c r="O11" s="7"/>
      <c r="P11" s="7"/>
    </row>
    <row r="12" spans="1:16" ht="24" customHeight="1" x14ac:dyDescent="0.25">
      <c r="A12" s="61"/>
      <c r="B12" s="61"/>
      <c r="C12" s="62"/>
      <c r="D12" s="74"/>
      <c r="E12" s="42"/>
      <c r="F12" s="67"/>
      <c r="G12" s="9">
        <f>H11+I11+J11+K11</f>
        <v>7986625.04</v>
      </c>
      <c r="H12" s="81"/>
      <c r="I12" s="76"/>
      <c r="J12" s="76"/>
      <c r="K12" s="76"/>
      <c r="L12" s="7"/>
      <c r="M12" s="7"/>
      <c r="N12" s="7"/>
      <c r="O12" s="7"/>
      <c r="P12" s="7"/>
    </row>
    <row r="13" spans="1:16" ht="15.75" customHeight="1" x14ac:dyDescent="0.25">
      <c r="A13" s="61"/>
      <c r="B13" s="61"/>
      <c r="C13" s="62"/>
      <c r="D13" s="74"/>
      <c r="E13" s="42"/>
      <c r="F13" s="67"/>
      <c r="G13" s="6" t="s">
        <v>13</v>
      </c>
      <c r="H13" s="77">
        <v>0</v>
      </c>
      <c r="I13" s="77">
        <v>0</v>
      </c>
      <c r="J13" s="77">
        <v>0</v>
      </c>
      <c r="K13" s="77">
        <v>0</v>
      </c>
      <c r="L13" s="7"/>
      <c r="M13" s="7"/>
      <c r="N13" s="7"/>
      <c r="O13" s="7"/>
      <c r="P13" s="7"/>
    </row>
    <row r="14" spans="1:16" ht="19.5" customHeight="1" x14ac:dyDescent="0.25">
      <c r="A14" s="61"/>
      <c r="B14" s="61"/>
      <c r="C14" s="62"/>
      <c r="D14" s="74"/>
      <c r="E14" s="42"/>
      <c r="F14" s="67"/>
      <c r="G14" s="10">
        <f>SUM(H13:K14)</f>
        <v>0</v>
      </c>
      <c r="H14" s="77"/>
      <c r="I14" s="77"/>
      <c r="J14" s="77"/>
      <c r="K14" s="77"/>
      <c r="L14" s="7"/>
      <c r="M14" s="7"/>
      <c r="N14" s="7"/>
      <c r="O14" s="7"/>
      <c r="P14" s="7"/>
    </row>
    <row r="15" spans="1:16" ht="12" customHeight="1" x14ac:dyDescent="0.25">
      <c r="A15" s="63"/>
      <c r="B15" s="73" t="s">
        <v>25</v>
      </c>
      <c r="C15" s="67"/>
      <c r="D15" s="74"/>
      <c r="E15" s="42">
        <v>2590000000</v>
      </c>
      <c r="F15" s="67">
        <v>0</v>
      </c>
      <c r="G15" s="71">
        <f>G17+G21</f>
        <v>7986625.04</v>
      </c>
      <c r="H15" s="68">
        <f>H17+H21</f>
        <v>3887978.77</v>
      </c>
      <c r="I15" s="69">
        <f>I17+I21</f>
        <v>2748646.27</v>
      </c>
      <c r="J15" s="69">
        <f>J17+J21</f>
        <v>650000</v>
      </c>
      <c r="K15" s="69">
        <f>K17+K21</f>
        <v>700000</v>
      </c>
      <c r="L15" s="7"/>
      <c r="M15" s="7"/>
      <c r="N15" s="7"/>
      <c r="O15" s="7"/>
      <c r="P15" s="7"/>
    </row>
    <row r="16" spans="1:16" ht="13.5" customHeight="1" x14ac:dyDescent="0.25">
      <c r="A16" s="64"/>
      <c r="B16" s="73"/>
      <c r="C16" s="67"/>
      <c r="D16" s="74"/>
      <c r="E16" s="42"/>
      <c r="F16" s="67"/>
      <c r="G16" s="72"/>
      <c r="H16" s="68"/>
      <c r="I16" s="70"/>
      <c r="J16" s="70"/>
      <c r="K16" s="70"/>
      <c r="L16" s="7"/>
      <c r="M16" s="7"/>
      <c r="N16" s="7"/>
      <c r="O16" s="7"/>
      <c r="P16" s="7"/>
    </row>
    <row r="17" spans="1:100" ht="57.75" customHeight="1" x14ac:dyDescent="0.25">
      <c r="A17" s="19" t="s">
        <v>14</v>
      </c>
      <c r="B17" s="11" t="s">
        <v>26</v>
      </c>
      <c r="C17" s="20">
        <v>3</v>
      </c>
      <c r="D17" s="21"/>
      <c r="E17" s="37">
        <v>2590100000</v>
      </c>
      <c r="F17" s="20">
        <v>0</v>
      </c>
      <c r="G17" s="33">
        <f>H17+I17</f>
        <v>4506085.67</v>
      </c>
      <c r="H17" s="34">
        <v>1807914.05</v>
      </c>
      <c r="I17" s="35">
        <v>2698171.62</v>
      </c>
      <c r="J17" s="35">
        <v>0</v>
      </c>
      <c r="K17" s="35">
        <v>0</v>
      </c>
      <c r="L17" s="7"/>
      <c r="M17" s="7"/>
      <c r="N17" s="7"/>
      <c r="O17" s="7"/>
      <c r="P17" s="7"/>
    </row>
    <row r="18" spans="1:100" ht="34.5" customHeight="1" x14ac:dyDescent="0.25">
      <c r="A18" s="5" t="s">
        <v>34</v>
      </c>
      <c r="B18" s="16" t="s">
        <v>35</v>
      </c>
      <c r="C18" s="17">
        <v>3</v>
      </c>
      <c r="D18" s="21"/>
      <c r="E18" s="38">
        <v>2590120031</v>
      </c>
      <c r="F18" s="17">
        <v>0</v>
      </c>
      <c r="G18" s="36">
        <f>H18+I18</f>
        <v>1030026</v>
      </c>
      <c r="H18" s="30">
        <v>540026</v>
      </c>
      <c r="I18" s="31">
        <v>490000</v>
      </c>
      <c r="J18" s="31">
        <v>0</v>
      </c>
      <c r="K18" s="31">
        <v>0</v>
      </c>
      <c r="L18" s="7"/>
      <c r="M18" s="7"/>
      <c r="N18" s="7"/>
      <c r="O18" s="7"/>
      <c r="P18" s="7"/>
    </row>
    <row r="19" spans="1:100" ht="35.25" customHeight="1" x14ac:dyDescent="0.25">
      <c r="A19" s="22" t="s">
        <v>15</v>
      </c>
      <c r="B19" s="16" t="s">
        <v>36</v>
      </c>
      <c r="C19" s="17">
        <v>3</v>
      </c>
      <c r="D19" s="18">
        <v>702</v>
      </c>
      <c r="E19" s="38">
        <v>2590120032</v>
      </c>
      <c r="F19" s="17">
        <v>0</v>
      </c>
      <c r="G19" s="36">
        <f>H19+I19</f>
        <v>3476059.67</v>
      </c>
      <c r="H19" s="30">
        <v>1267888.05</v>
      </c>
      <c r="I19" s="31">
        <v>2208171.62</v>
      </c>
      <c r="J19" s="31">
        <v>0</v>
      </c>
      <c r="K19" s="31">
        <v>0</v>
      </c>
      <c r="L19" s="7"/>
      <c r="M19" s="7"/>
      <c r="N19" s="7"/>
      <c r="O19" s="7"/>
      <c r="P19" s="7"/>
    </row>
    <row r="20" spans="1:100" ht="33.75" customHeight="1" x14ac:dyDescent="0.25">
      <c r="A20" s="5" t="s">
        <v>16</v>
      </c>
      <c r="B20" s="16" t="s">
        <v>37</v>
      </c>
      <c r="C20" s="17">
        <v>3</v>
      </c>
      <c r="D20" s="18"/>
      <c r="E20" s="38">
        <v>2590120033</v>
      </c>
      <c r="F20" s="17">
        <v>0</v>
      </c>
      <c r="G20" s="36">
        <f>H20+I20+J20+K20</f>
        <v>0</v>
      </c>
      <c r="H20" s="30">
        <v>0</v>
      </c>
      <c r="I20" s="31">
        <v>0</v>
      </c>
      <c r="J20" s="31">
        <v>0</v>
      </c>
      <c r="K20" s="31">
        <v>0</v>
      </c>
      <c r="L20" s="7"/>
      <c r="M20" s="7"/>
      <c r="N20" s="7"/>
      <c r="O20" s="7"/>
      <c r="P20" s="7"/>
    </row>
    <row r="21" spans="1:100" ht="45.75" customHeight="1" x14ac:dyDescent="0.25">
      <c r="A21" s="63" t="s">
        <v>27</v>
      </c>
      <c r="B21" s="65" t="s">
        <v>19</v>
      </c>
      <c r="C21" s="43">
        <v>1</v>
      </c>
      <c r="D21" s="41">
        <v>502</v>
      </c>
      <c r="E21" s="42">
        <v>2590200000</v>
      </c>
      <c r="F21" s="43">
        <v>240</v>
      </c>
      <c r="G21" s="44">
        <f>H21+I21+J21+K21</f>
        <v>3480539.37</v>
      </c>
      <c r="H21" s="46">
        <f>H23+H24+H25+H27+H29</f>
        <v>2080064.72</v>
      </c>
      <c r="I21" s="39">
        <v>50474.65</v>
      </c>
      <c r="J21" s="39">
        <v>650000</v>
      </c>
      <c r="K21" s="39">
        <v>700000</v>
      </c>
      <c r="L21" s="7"/>
      <c r="M21" s="7"/>
      <c r="N21" s="7"/>
      <c r="O21" s="7"/>
      <c r="P21" s="7"/>
    </row>
    <row r="22" spans="1:100" ht="15.75" customHeight="1" x14ac:dyDescent="0.25">
      <c r="A22" s="64"/>
      <c r="B22" s="66"/>
      <c r="C22" s="43"/>
      <c r="D22" s="41"/>
      <c r="E22" s="42"/>
      <c r="F22" s="43"/>
      <c r="G22" s="45"/>
      <c r="H22" s="46"/>
      <c r="I22" s="40"/>
      <c r="J22" s="40"/>
      <c r="K22" s="40"/>
      <c r="L22" s="7"/>
      <c r="M22" s="7"/>
      <c r="N22" s="7"/>
      <c r="O22" s="7"/>
      <c r="P22" s="7"/>
    </row>
    <row r="23" spans="1:100" ht="29.25" customHeight="1" x14ac:dyDescent="0.25">
      <c r="A23" s="22" t="s">
        <v>28</v>
      </c>
      <c r="B23" s="16" t="s">
        <v>33</v>
      </c>
      <c r="C23" s="24">
        <v>1</v>
      </c>
      <c r="D23" s="25">
        <v>502</v>
      </c>
      <c r="E23" s="26">
        <v>2590220041</v>
      </c>
      <c r="F23" s="24">
        <v>0</v>
      </c>
      <c r="G23" s="32">
        <f>H23+I23+J23+K23</f>
        <v>1885214.65</v>
      </c>
      <c r="H23" s="23">
        <v>484740</v>
      </c>
      <c r="I23" s="23">
        <v>50474.65</v>
      </c>
      <c r="J23" s="23">
        <v>650000</v>
      </c>
      <c r="K23" s="23">
        <v>700000</v>
      </c>
      <c r="L23" s="7"/>
      <c r="M23" s="7"/>
      <c r="N23" s="7"/>
      <c r="O23" s="7"/>
      <c r="P23" s="7"/>
    </row>
    <row r="24" spans="1:100" s="12" customFormat="1" ht="25.5" customHeight="1" x14ac:dyDescent="0.25">
      <c r="A24" s="5" t="s">
        <v>29</v>
      </c>
      <c r="B24" s="14" t="s">
        <v>20</v>
      </c>
      <c r="C24" s="24">
        <v>1</v>
      </c>
      <c r="D24" s="25">
        <v>502</v>
      </c>
      <c r="E24" s="27">
        <v>2590220043</v>
      </c>
      <c r="F24" s="28">
        <v>240</v>
      </c>
      <c r="G24" s="29">
        <f>SUM(H24:K24)</f>
        <v>1201009.27</v>
      </c>
      <c r="H24" s="30">
        <v>1201009.27</v>
      </c>
      <c r="I24" s="31">
        <v>0</v>
      </c>
      <c r="J24" s="31">
        <v>0</v>
      </c>
      <c r="K24" s="31">
        <v>0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</row>
    <row r="25" spans="1:100" ht="12" customHeight="1" x14ac:dyDescent="0.25">
      <c r="A25" s="49" t="s">
        <v>30</v>
      </c>
      <c r="B25" s="51" t="s">
        <v>21</v>
      </c>
      <c r="C25" s="53">
        <v>1</v>
      </c>
      <c r="D25" s="55">
        <v>502</v>
      </c>
      <c r="E25" s="57">
        <v>2590220044</v>
      </c>
      <c r="F25" s="59">
        <v>240</v>
      </c>
      <c r="G25" s="47">
        <f>SUM(H25:K26)</f>
        <v>0</v>
      </c>
      <c r="H25" s="47">
        <v>0</v>
      </c>
      <c r="I25" s="47">
        <v>0</v>
      </c>
      <c r="J25" s="47">
        <v>0</v>
      </c>
      <c r="K25" s="47">
        <v>0</v>
      </c>
    </row>
    <row r="26" spans="1:100" ht="18" customHeight="1" x14ac:dyDescent="0.25">
      <c r="A26" s="50"/>
      <c r="B26" s="52"/>
      <c r="C26" s="54"/>
      <c r="D26" s="56"/>
      <c r="E26" s="58"/>
      <c r="F26" s="60"/>
      <c r="G26" s="48"/>
      <c r="H26" s="48"/>
      <c r="I26" s="48"/>
      <c r="J26" s="48"/>
      <c r="K26" s="48"/>
    </row>
    <row r="27" spans="1:100" ht="18" customHeight="1" x14ac:dyDescent="0.25">
      <c r="A27" s="49" t="s">
        <v>31</v>
      </c>
      <c r="B27" s="51" t="s">
        <v>22</v>
      </c>
      <c r="C27" s="53">
        <v>1</v>
      </c>
      <c r="D27" s="55">
        <v>502</v>
      </c>
      <c r="E27" s="57">
        <v>2590220045</v>
      </c>
      <c r="F27" s="59">
        <v>240</v>
      </c>
      <c r="G27" s="47">
        <f>SUM(H27:K28)</f>
        <v>200881.45</v>
      </c>
      <c r="H27" s="47">
        <v>200881.45</v>
      </c>
      <c r="I27" s="47">
        <v>0</v>
      </c>
      <c r="J27" s="47">
        <v>0</v>
      </c>
      <c r="K27" s="47">
        <v>0</v>
      </c>
    </row>
    <row r="28" spans="1:100" ht="19.5" customHeight="1" x14ac:dyDescent="0.25">
      <c r="A28" s="50"/>
      <c r="B28" s="52"/>
      <c r="C28" s="54"/>
      <c r="D28" s="56"/>
      <c r="E28" s="58"/>
      <c r="F28" s="60"/>
      <c r="G28" s="48"/>
      <c r="H28" s="48"/>
      <c r="I28" s="48"/>
      <c r="J28" s="48"/>
      <c r="K28" s="48"/>
    </row>
    <row r="29" spans="1:100" ht="12" customHeight="1" x14ac:dyDescent="0.25">
      <c r="A29" s="49" t="s">
        <v>32</v>
      </c>
      <c r="B29" s="51" t="s">
        <v>23</v>
      </c>
      <c r="C29" s="53">
        <v>1</v>
      </c>
      <c r="D29" s="55">
        <v>502</v>
      </c>
      <c r="E29" s="57">
        <v>2590220046</v>
      </c>
      <c r="F29" s="59">
        <v>240</v>
      </c>
      <c r="G29" s="47">
        <f>SUM(H29:K30)</f>
        <v>193434</v>
      </c>
      <c r="H29" s="47">
        <v>193434</v>
      </c>
      <c r="I29" s="47">
        <v>0</v>
      </c>
      <c r="J29" s="47">
        <v>0</v>
      </c>
      <c r="K29" s="47">
        <v>0</v>
      </c>
    </row>
    <row r="30" spans="1:100" ht="66.75" customHeight="1" x14ac:dyDescent="0.25">
      <c r="A30" s="50"/>
      <c r="B30" s="52"/>
      <c r="C30" s="54"/>
      <c r="D30" s="56"/>
      <c r="E30" s="58"/>
      <c r="F30" s="60"/>
      <c r="G30" s="48"/>
      <c r="H30" s="48"/>
      <c r="I30" s="48"/>
      <c r="J30" s="48"/>
      <c r="K30" s="48"/>
    </row>
  </sheetData>
  <mergeCells count="78">
    <mergeCell ref="A29:A30"/>
    <mergeCell ref="K29:K30"/>
    <mergeCell ref="J29:J30"/>
    <mergeCell ref="I29:I30"/>
    <mergeCell ref="H29:H30"/>
    <mergeCell ref="F29:F30"/>
    <mergeCell ref="E29:E30"/>
    <mergeCell ref="D29:D30"/>
    <mergeCell ref="C29:C30"/>
    <mergeCell ref="B29:B30"/>
    <mergeCell ref="G29:G30"/>
    <mergeCell ref="F9:F14"/>
    <mergeCell ref="A4:K4"/>
    <mergeCell ref="A5:A7"/>
    <mergeCell ref="B5:B7"/>
    <mergeCell ref="C5:F6"/>
    <mergeCell ref="G5:G6"/>
    <mergeCell ref="H5:K6"/>
    <mergeCell ref="H9:H10"/>
    <mergeCell ref="I9:I10"/>
    <mergeCell ref="J9:J10"/>
    <mergeCell ref="K9:K10"/>
    <mergeCell ref="H11:H12"/>
    <mergeCell ref="I11:I12"/>
    <mergeCell ref="J11:J12"/>
    <mergeCell ref="K11:K12"/>
    <mergeCell ref="H13:H14"/>
    <mergeCell ref="I13:I14"/>
    <mergeCell ref="J13:J14"/>
    <mergeCell ref="K13:K14"/>
    <mergeCell ref="J15:J16"/>
    <mergeCell ref="K15:K16"/>
    <mergeCell ref="G15:G16"/>
    <mergeCell ref="A15:A16"/>
    <mergeCell ref="B15:B16"/>
    <mergeCell ref="C15:C16"/>
    <mergeCell ref="D15:D16"/>
    <mergeCell ref="E15:E16"/>
    <mergeCell ref="F25:F26"/>
    <mergeCell ref="H25:H26"/>
    <mergeCell ref="I25:I26"/>
    <mergeCell ref="A9:B14"/>
    <mergeCell ref="C9:C14"/>
    <mergeCell ref="A25:A26"/>
    <mergeCell ref="B25:B26"/>
    <mergeCell ref="C25:C26"/>
    <mergeCell ref="A21:A22"/>
    <mergeCell ref="B21:B22"/>
    <mergeCell ref="C21:C22"/>
    <mergeCell ref="F15:F16"/>
    <mergeCell ref="H15:H16"/>
    <mergeCell ref="I15:I16"/>
    <mergeCell ref="D9:D14"/>
    <mergeCell ref="E9:E14"/>
    <mergeCell ref="J25:J26"/>
    <mergeCell ref="K25:K26"/>
    <mergeCell ref="K27:K28"/>
    <mergeCell ref="A27:A28"/>
    <mergeCell ref="B27:B28"/>
    <mergeCell ref="C27:C28"/>
    <mergeCell ref="D27:D28"/>
    <mergeCell ref="E27:E28"/>
    <mergeCell ref="F27:F28"/>
    <mergeCell ref="H27:H28"/>
    <mergeCell ref="I27:I28"/>
    <mergeCell ref="J27:J28"/>
    <mergeCell ref="G27:G28"/>
    <mergeCell ref="G25:G26"/>
    <mergeCell ref="D25:D26"/>
    <mergeCell ref="E25:E26"/>
    <mergeCell ref="I21:I22"/>
    <mergeCell ref="J21:J22"/>
    <mergeCell ref="K21:K22"/>
    <mergeCell ref="D21:D22"/>
    <mergeCell ref="E21:E22"/>
    <mergeCell ref="F21:F22"/>
    <mergeCell ref="G21:G22"/>
    <mergeCell ref="H21:H22"/>
  </mergeCells>
  <pageMargins left="0.70866141732283472" right="0" top="0.74803149606299213" bottom="0.74803149606299213" header="0.31496062992125984" footer="0.31496062992125984"/>
  <pageSetup paperSize="9" scale="61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5</cp:revision>
  <cp:lastPrinted>2025-12-26T01:34:04Z</cp:lastPrinted>
  <dcterms:created xsi:type="dcterms:W3CDTF">2025-03-04T02:46:19Z</dcterms:created>
  <dcterms:modified xsi:type="dcterms:W3CDTF">2025-12-26T01:34:12Z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